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0" windowWidth="19320" windowHeight="7890" activeTab="1"/>
  </bookViews>
  <sheets>
    <sheet name="Rekapitulace" sheetId="2" r:id="rId1"/>
    <sheet name="C" sheetId="10" r:id="rId2"/>
  </sheets>
  <externalReferences>
    <externalReference r:id="rId3"/>
    <externalReference r:id="rId4"/>
  </externalReferences>
  <definedNames>
    <definedName name="a">'[1]SO 11.1A Výkaz výměr'!#REF!</definedName>
    <definedName name="AL_obvodový_plášť">'[1]SO 11.1A Výkaz výměr'!#REF!</definedName>
    <definedName name="asd">'[1]SO 11.1A Výkaz výměr'!#REF!</definedName>
    <definedName name="eč">'[2]SO 51.4 Výkaz výměr'!#REF!</definedName>
    <definedName name="Izolace_akustické">'[1]SO 11.1A Výkaz výměr'!#REF!</definedName>
    <definedName name="Izolace_proti_vodě">'[1]SO 11.1A Výkaz výměr'!#REF!</definedName>
    <definedName name="Komunikace">'[1]SO 11.1A Výkaz výměr'!#REF!</definedName>
    <definedName name="Konstrukce_klempířské">'[1]SO 11.1A Výkaz výměr'!#REF!</definedName>
    <definedName name="Konstrukce_tesařské">'[2]SO 51.4 Výkaz výměr'!#REF!</definedName>
    <definedName name="Konstrukce_truhlářské">'[1]SO 11.1A Výkaz výměr'!#REF!</definedName>
    <definedName name="Kovové_stavební_doplňkové_konstrukce">'[1]SO 11.1A Výkaz výměr'!#REF!</definedName>
    <definedName name="KSDK">'[2]SO 51.4 Výkaz výměr'!#REF!</definedName>
    <definedName name="Malby__tapety__nátěry__nástřiky">'[1]SO 11.1A Výkaz výměr'!#REF!</definedName>
    <definedName name="_xlnm.Print_Titles" localSheetId="1">'C'!$1:$2</definedName>
    <definedName name="Obklady_keramické">'[1]SO 11.1A Výkaz výměr'!#REF!</definedName>
    <definedName name="Ostatní_výrobky">'[2]SO 51.4 Výkaz výměr'!#REF!</definedName>
    <definedName name="Podhl">'[2]SO 51.4 Výkaz výměr'!#REF!</definedName>
    <definedName name="Podhledy">'[1]SO 11.1A Výkaz výměr'!#REF!</definedName>
    <definedName name="REKAPITULACE">'[1]SO 11.1A Výkaz výměr'!#REF!</definedName>
    <definedName name="Sádrokartonové_konstrukce">'[1]SO 11.1A Výkaz výměr'!#REF!</definedName>
    <definedName name="Vodorovné_konstrukce">'[2]SO 51.4 Výkaz výměr'!#REF!</definedName>
    <definedName name="Základy">'[2]SO 51.4 Výkaz výměr'!#REF!</definedName>
    <definedName name="Zemní_práce">'[2]SO 51.4 Výkaz výměr'!#REF!</definedName>
  </definedNames>
  <calcPr calcId="125725"/>
</workbook>
</file>

<file path=xl/calcChain.xml><?xml version="1.0" encoding="utf-8"?>
<calcChain xmlns="http://schemas.openxmlformats.org/spreadsheetml/2006/main">
  <c r="G18" i="10"/>
  <c r="G24"/>
  <c r="G23"/>
  <c r="G22"/>
  <c r="G21"/>
  <c r="G20"/>
  <c r="F16"/>
  <c r="G16" s="1"/>
  <c r="G15"/>
  <c r="G14"/>
  <c r="G13"/>
  <c r="G11"/>
  <c r="G10"/>
  <c r="G9"/>
  <c r="G8"/>
  <c r="G7"/>
  <c r="G6"/>
  <c r="G5"/>
  <c r="G4" l="1"/>
  <c r="D16" i="2" s="1"/>
  <c r="D27" l="1"/>
</calcChain>
</file>

<file path=xl/sharedStrings.xml><?xml version="1.0" encoding="utf-8"?>
<sst xmlns="http://schemas.openxmlformats.org/spreadsheetml/2006/main" count="102" uniqueCount="68">
  <si>
    <t>Číselné zatřídění</t>
  </si>
  <si>
    <t>Popis položky</t>
  </si>
  <si>
    <t>Měrná jednotka</t>
  </si>
  <si>
    <t>ks</t>
  </si>
  <si>
    <t>REKAPITULACE POLOŽKOVÉHO ROZPOČTU</t>
  </si>
  <si>
    <t>Stavba:</t>
  </si>
  <si>
    <t>Zhotovitel:</t>
  </si>
  <si>
    <t>Datum:</t>
  </si>
  <si>
    <t>Kód</t>
  </si>
  <si>
    <t>Popis</t>
  </si>
  <si>
    <t>Cena celkem</t>
  </si>
  <si>
    <t>C</t>
  </si>
  <si>
    <t>Počet
celkem</t>
  </si>
  <si>
    <t>Číslo položky</t>
  </si>
  <si>
    <t>Jednotková cena v Kč</t>
  </si>
  <si>
    <t>Celková              cena v Kč</t>
  </si>
  <si>
    <t>Cena celkem za oddíl</t>
  </si>
  <si>
    <t>Celkem bez DPH</t>
  </si>
  <si>
    <t xml:space="preserve"> </t>
  </si>
  <si>
    <t>Montáž</t>
  </si>
  <si>
    <t>m</t>
  </si>
  <si>
    <t>Instalační lišta hranatá,bílá z PVC 40x40mm, upevňovací a spojovací materiál</t>
  </si>
  <si>
    <t>Instalační lišta hranatá,bílá z PVC 25x20mm, upevňovací a spojovací materiál</t>
  </si>
  <si>
    <t>Instalační materiál</t>
  </si>
  <si>
    <t xml:space="preserve">Montáž kabelů do průřezu 6mm2 (včetně) </t>
  </si>
  <si>
    <t>Ostatní</t>
  </si>
  <si>
    <t>Kompletační činnost - cena obsahuje kompletaci zařízení a jeho odzkoušení s vazbou na ostatní profese.</t>
  </si>
  <si>
    <t>Připojení zařízení, oživení, funkční zkoušky, zaškolení obsluhy</t>
  </si>
  <si>
    <t>Výchozí revize - cena obsahuje kompletní revizi, včetně zpracování zprávy.</t>
  </si>
  <si>
    <t>Projektová dokumentace skutečného provedení</t>
  </si>
  <si>
    <t>Podružný materiál</t>
  </si>
  <si>
    <t>C.001</t>
  </si>
  <si>
    <t>C.002</t>
  </si>
  <si>
    <t>C.003</t>
  </si>
  <si>
    <t>C.004</t>
  </si>
  <si>
    <t>C.005</t>
  </si>
  <si>
    <t>C.006</t>
  </si>
  <si>
    <t>C.007</t>
  </si>
  <si>
    <t>C.008</t>
  </si>
  <si>
    <t>C.009</t>
  </si>
  <si>
    <t>C.010</t>
  </si>
  <si>
    <t>C.011</t>
  </si>
  <si>
    <t>C.012</t>
  </si>
  <si>
    <t>C.013</t>
  </si>
  <si>
    <t>C.014</t>
  </si>
  <si>
    <t>C.015</t>
  </si>
  <si>
    <t>C.016</t>
  </si>
  <si>
    <t>C.017</t>
  </si>
  <si>
    <t>Kabel CYKY 3x2,5  mm2</t>
  </si>
  <si>
    <t>Kabel CYKY 5x6  mm2</t>
  </si>
  <si>
    <t>Vodič H07V-U žz 6 mm2</t>
  </si>
  <si>
    <t>Ing. Filip Kocián</t>
  </si>
  <si>
    <t>Klimatizace budovy č.p. 104, II Etapa</t>
  </si>
  <si>
    <t>Investor:</t>
  </si>
  <si>
    <t>MÚ Jablunkov, Dukelská 144, 739 91 Jablunkov</t>
  </si>
  <si>
    <t>Část PD:</t>
  </si>
  <si>
    <t>D.1.4.g Zařízení silnoproudé elektrotechniky</t>
  </si>
  <si>
    <t>18.5.2015</t>
  </si>
  <si>
    <t>Instalační trubka ohebná z PVC d=32mm, odolná UV a mrazu,upevňovací a spojovací materiál</t>
  </si>
  <si>
    <r>
      <rPr>
        <b/>
        <sz val="12"/>
        <rFont val="Times New Roman"/>
        <family val="1"/>
        <charset val="238"/>
      </rPr>
      <t>Kabeláž</t>
    </r>
    <r>
      <rPr>
        <sz val="12"/>
        <rFont val="Times New Roman"/>
        <family val="1"/>
        <charset val="238"/>
      </rPr>
      <t xml:space="preserve">
Montáž kabelů musí být provedena dle ČSN. Kabely budou uloženy v PVC lištách, trubkách. V ceně montáže kabelů je zahrnut i podružný materiál, spojky, pomocné  stavební práce a ukončení kabelů v rozváděčích a na svorkách přístrojů, kompletační činnost, včetně součinnosti s ostatními profesemi. Kabeláž CYKY slouží pro standardní rozvody. Kabeláž H07V ŽZ slouží pro přizemnění a ochranné pospojování. </t>
    </r>
  </si>
  <si>
    <t>Instalace níže uvedeného instalačního materiálu, jako chráničky a PVC lišty, atd. obsahuje dodávku, vybalení, montáž a veškerý podružný,konstrukční materiál . V ceně je zahrnuta kompletační činnost a podružné zednické práce.</t>
  </si>
  <si>
    <r>
      <rPr>
        <b/>
        <sz val="12"/>
        <rFont val="Times New Roman"/>
        <family val="1"/>
        <charset val="238"/>
      </rPr>
      <t>Rozvaděče</t>
    </r>
    <r>
      <rPr>
        <sz val="12"/>
        <rFont val="Times New Roman"/>
        <family val="1"/>
        <charset val="238"/>
      </rPr>
      <t xml:space="preserve">
V této položce je zahrnuta veškerá potřebná součinnost s doplnění patřičných jističů, včetně montáže a podružných prací a příslušného materiálu.</t>
    </r>
  </si>
  <si>
    <t>Úprava stávajícího rozvaděče RS 1. 
-Doplnění nového jističe C32A/3
-Doplnění nového jističe C16A/1</t>
  </si>
  <si>
    <t>Související práce (elektro část) s přemístěním stávajích 3ks venkovních kond. Jednotek na novou pozici, včetně materiálu a kabeláže (prodloužení)</t>
  </si>
  <si>
    <t>kmpl</t>
  </si>
  <si>
    <t>Část elektro</t>
  </si>
  <si>
    <t>Číslo výkresu:</t>
  </si>
  <si>
    <t>D.1.4.g_03</t>
  </si>
</sst>
</file>

<file path=xl/styles.xml><?xml version="1.0" encoding="utf-8"?>
<styleSheet xmlns="http://schemas.openxmlformats.org/spreadsheetml/2006/main">
  <numFmts count="7">
    <numFmt numFmtId="5" formatCode="#,##0\ &quot;Kč&quot;;\-#,##0\ &quot;Kč&quot;"/>
    <numFmt numFmtId="164" formatCode="#,##0.0"/>
    <numFmt numFmtId="165" formatCode="#,##0.\-"/>
    <numFmt numFmtId="166" formatCode="_ &quot;Fr.&quot;\ * #,##0_ ;_ &quot;Fr.&quot;\ * \-#,##0_ ;_ &quot;Fr.&quot;\ * &quot;-&quot;_ ;_ @_ "/>
    <numFmt numFmtId="167" formatCode="_ * #,##0_ ;_ * \-#,##0_ ;_ * &quot;-&quot;_ ;_ @_ "/>
    <numFmt numFmtId="168" formatCode="_ &quot;Fr.&quot;\ * #,##0.00_ ;_ &quot;Fr.&quot;\ * \-#,##0.00_ ;_ &quot;Fr.&quot;\ * &quot;-&quot;??_ ;_ @_ "/>
    <numFmt numFmtId="169" formatCode="_ * #,##0.00_ ;_ * \-#,##0.00_ ;_ * &quot;-&quot;??_ ;_ @_ "/>
  </numFmts>
  <fonts count="26">
    <font>
      <sz val="12"/>
      <name val="Times New Roman CE"/>
      <charset val="238"/>
    </font>
    <font>
      <sz val="12"/>
      <name val="Times New Roman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2"/>
      <name val="Times New Roman CE"/>
      <charset val="238"/>
    </font>
    <font>
      <sz val="7"/>
      <name val="Arial CE"/>
      <charset val="110"/>
    </font>
    <font>
      <b/>
      <sz val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</fonts>
  <fills count="8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5"/>
        <bgColor indexed="8"/>
      </patternFill>
    </fill>
    <fill>
      <patternFill patternType="solid">
        <fgColor indexed="1"/>
        <bgColor indexed="8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hair">
        <color theme="0" tint="-0.14996795556505021"/>
      </right>
      <top style="thick">
        <color auto="1"/>
      </top>
      <bottom style="thick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auto="1"/>
      </top>
      <bottom style="thick">
        <color auto="1"/>
      </bottom>
      <diagonal/>
    </border>
    <border>
      <left style="hair">
        <color theme="0" tint="-0.1499679555650502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hair">
        <color theme="0" tint="-0.1499679555650502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hair">
        <color theme="0" tint="-0.14996795556505021"/>
      </right>
      <top style="medium">
        <color auto="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auto="1"/>
      </top>
      <bottom/>
      <diagonal/>
    </border>
    <border>
      <left style="hair">
        <color theme="0" tint="-0.14996795556505021"/>
      </left>
      <right/>
      <top style="medium">
        <color auto="1"/>
      </top>
      <bottom/>
      <diagonal/>
    </border>
    <border>
      <left style="hair">
        <color theme="0" tint="-0.14996795556505021"/>
      </left>
      <right style="thick">
        <color auto="1"/>
      </right>
      <top style="medium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</borders>
  <cellStyleXfs count="26">
    <xf numFmtId="0" fontId="0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" fillId="0" borderId="0"/>
    <xf numFmtId="0" fontId="12" fillId="0" borderId="0"/>
    <xf numFmtId="0" fontId="3" fillId="0" borderId="0"/>
    <xf numFmtId="0" fontId="6" fillId="0" borderId="0"/>
    <xf numFmtId="0" fontId="3" fillId="0" borderId="0"/>
    <xf numFmtId="0" fontId="7" fillId="2" borderId="0">
      <alignment horizontal="left"/>
    </xf>
    <xf numFmtId="0" fontId="8" fillId="3" borderId="0"/>
    <xf numFmtId="0" fontId="2" fillId="0" borderId="0" applyProtection="0"/>
    <xf numFmtId="0" fontId="7" fillId="0" borderId="0"/>
    <xf numFmtId="164" fontId="9" fillId="0" borderId="1">
      <alignment horizontal="right" vertical="center"/>
    </xf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</cellStyleXfs>
  <cellXfs count="103">
    <xf numFmtId="0" fontId="0" fillId="0" borderId="0" xfId="0"/>
    <xf numFmtId="0" fontId="10" fillId="0" borderId="0" xfId="15" applyFont="1" applyBorder="1"/>
    <xf numFmtId="0" fontId="13" fillId="0" borderId="0" xfId="14" applyFont="1" applyBorder="1"/>
    <xf numFmtId="0" fontId="15" fillId="6" borderId="0" xfId="0" applyFont="1" applyFill="1" applyBorder="1" applyAlignment="1" applyProtection="1">
      <alignment horizontal="left"/>
    </xf>
    <xf numFmtId="0" fontId="16" fillId="6" borderId="0" xfId="0" applyFont="1" applyFill="1" applyBorder="1" applyAlignment="1" applyProtection="1">
      <alignment horizontal="left" vertical="center"/>
    </xf>
    <xf numFmtId="164" fontId="10" fillId="0" borderId="0" xfId="15" applyNumberFormat="1" applyFont="1" applyBorder="1"/>
    <xf numFmtId="165" fontId="10" fillId="0" borderId="0" xfId="15" applyNumberFormat="1" applyFont="1" applyBorder="1" applyAlignment="1">
      <alignment horizontal="center"/>
    </xf>
    <xf numFmtId="0" fontId="10" fillId="4" borderId="2" xfId="13" applyFont="1" applyFill="1" applyBorder="1" applyAlignment="1">
      <alignment horizontal="center" vertical="center" wrapText="1"/>
    </xf>
    <xf numFmtId="0" fontId="10" fillId="4" borderId="3" xfId="13" applyFont="1" applyFill="1" applyBorder="1" applyAlignment="1">
      <alignment horizontal="center" vertical="center" wrapText="1"/>
    </xf>
    <xf numFmtId="0" fontId="10" fillId="5" borderId="3" xfId="13" applyFont="1" applyFill="1" applyBorder="1" applyAlignment="1">
      <alignment horizontal="center" vertical="center" wrapText="1"/>
    </xf>
    <xf numFmtId="165" fontId="10" fillId="5" borderId="3" xfId="13" applyNumberFormat="1" applyFont="1" applyFill="1" applyBorder="1" applyAlignment="1">
      <alignment horizontal="center" vertical="center" wrapText="1"/>
    </xf>
    <xf numFmtId="164" fontId="10" fillId="5" borderId="3" xfId="13" applyNumberFormat="1" applyFont="1" applyFill="1" applyBorder="1" applyAlignment="1">
      <alignment horizontal="center" vertical="center" wrapText="1"/>
    </xf>
    <xf numFmtId="165" fontId="10" fillId="4" borderId="4" xfId="13" applyNumberFormat="1" applyFont="1" applyFill="1" applyBorder="1" applyAlignment="1">
      <alignment horizontal="center" vertical="center" wrapText="1"/>
    </xf>
    <xf numFmtId="0" fontId="11" fillId="7" borderId="5" xfId="15" applyFont="1" applyFill="1" applyBorder="1" applyAlignment="1">
      <alignment horizontal="center" vertical="top" wrapText="1"/>
    </xf>
    <xf numFmtId="0" fontId="17" fillId="7" borderId="6" xfId="14" applyFont="1" applyFill="1" applyBorder="1"/>
    <xf numFmtId="0" fontId="11" fillId="7" borderId="6" xfId="15" applyFont="1" applyFill="1" applyBorder="1" applyAlignment="1">
      <alignment horizontal="left" vertical="top" wrapText="1"/>
    </xf>
    <xf numFmtId="164" fontId="11" fillId="7" borderId="6" xfId="14" applyNumberFormat="1" applyFont="1" applyFill="1" applyBorder="1"/>
    <xf numFmtId="165" fontId="17" fillId="7" borderId="7" xfId="12" applyNumberFormat="1" applyFont="1" applyFill="1" applyBorder="1" applyAlignment="1">
      <alignment horizontal="right" vertical="center"/>
    </xf>
    <xf numFmtId="0" fontId="10" fillId="5" borderId="3" xfId="13" applyFont="1" applyFill="1" applyBorder="1" applyAlignment="1">
      <alignment horizontal="center" vertical="center"/>
    </xf>
    <xf numFmtId="0" fontId="22" fillId="0" borderId="0" xfId="0" applyFont="1"/>
    <xf numFmtId="0" fontId="0" fillId="0" borderId="0" xfId="0" applyFont="1"/>
    <xf numFmtId="0" fontId="24" fillId="0" borderId="0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11" xfId="0" applyBorder="1"/>
    <xf numFmtId="0" fontId="22" fillId="0" borderId="11" xfId="0" applyFont="1" applyBorder="1"/>
    <xf numFmtId="0" fontId="25" fillId="6" borderId="0" xfId="0" applyFont="1" applyFill="1" applyBorder="1" applyAlignment="1" applyProtection="1">
      <alignment horizontal="left"/>
    </xf>
    <xf numFmtId="0" fontId="15" fillId="6" borderId="12" xfId="0" applyFont="1" applyFill="1" applyBorder="1" applyAlignment="1" applyProtection="1">
      <alignment horizontal="left"/>
    </xf>
    <xf numFmtId="5" fontId="18" fillId="0" borderId="12" xfId="0" applyNumberFormat="1" applyFont="1" applyBorder="1" applyAlignment="1" applyProtection="1">
      <alignment horizontal="right" vertical="center"/>
    </xf>
    <xf numFmtId="5" fontId="24" fillId="0" borderId="12" xfId="0" applyNumberFormat="1" applyFont="1" applyBorder="1" applyAlignment="1" applyProtection="1">
      <alignment horizontal="right" vertical="center"/>
    </xf>
    <xf numFmtId="0" fontId="19" fillId="6" borderId="0" xfId="0" applyFont="1" applyFill="1" applyBorder="1" applyAlignment="1" applyProtection="1">
      <alignment horizontal="left"/>
    </xf>
    <xf numFmtId="0" fontId="19" fillId="6" borderId="12" xfId="0" applyFont="1" applyFill="1" applyBorder="1" applyAlignment="1" applyProtection="1">
      <alignment horizontal="left"/>
    </xf>
    <xf numFmtId="0" fontId="19" fillId="6" borderId="12" xfId="0" applyFont="1" applyFill="1" applyBorder="1" applyAlignment="1" applyProtection="1">
      <alignment horizontal="left" vertical="center"/>
    </xf>
    <xf numFmtId="0" fontId="19" fillId="6" borderId="12" xfId="0" applyFont="1" applyFill="1" applyBorder="1" applyAlignment="1" applyProtection="1">
      <alignment horizontal="center" vertical="center"/>
    </xf>
    <xf numFmtId="0" fontId="19" fillId="6" borderId="11" xfId="0" applyFont="1" applyFill="1" applyBorder="1" applyAlignment="1" applyProtection="1">
      <alignment horizontal="left" vertical="center"/>
    </xf>
    <xf numFmtId="0" fontId="19" fillId="6" borderId="15" xfId="0" applyFont="1" applyFill="1" applyBorder="1" applyAlignment="1" applyProtection="1">
      <alignment horizontal="right"/>
    </xf>
    <xf numFmtId="0" fontId="19" fillId="6" borderId="13" xfId="0" applyFont="1" applyFill="1" applyBorder="1" applyAlignment="1" applyProtection="1">
      <alignment horizontal="left"/>
    </xf>
    <xf numFmtId="0" fontId="19" fillId="6" borderId="8" xfId="0" applyFont="1" applyFill="1" applyBorder="1" applyAlignment="1" applyProtection="1">
      <alignment horizontal="left" vertical="center"/>
    </xf>
    <xf numFmtId="0" fontId="19" fillId="6" borderId="14" xfId="0" applyFont="1" applyFill="1" applyBorder="1" applyAlignment="1" applyProtection="1">
      <alignment horizontal="left" vertical="center"/>
    </xf>
    <xf numFmtId="0" fontId="0" fillId="0" borderId="16" xfId="0" applyFont="1" applyBorder="1"/>
    <xf numFmtId="0" fontId="23" fillId="0" borderId="17" xfId="0" applyFont="1" applyBorder="1" applyAlignment="1" applyProtection="1">
      <alignment horizontal="left" vertical="center"/>
    </xf>
    <xf numFmtId="0" fontId="20" fillId="0" borderId="17" xfId="0" applyFont="1" applyBorder="1" applyAlignment="1" applyProtection="1">
      <alignment horizontal="left" vertical="center"/>
    </xf>
    <xf numFmtId="5" fontId="20" fillId="0" borderId="18" xfId="0" applyNumberFormat="1" applyFont="1" applyBorder="1" applyAlignment="1" applyProtection="1">
      <alignment horizontal="right" vertical="center"/>
    </xf>
    <xf numFmtId="0" fontId="7" fillId="6" borderId="0" xfId="0" applyFont="1" applyFill="1" applyBorder="1" applyAlignment="1" applyProtection="1">
      <alignment horizontal="left" vertical="center"/>
    </xf>
    <xf numFmtId="49" fontId="7" fillId="6" borderId="0" xfId="0" applyNumberFormat="1" applyFont="1" applyFill="1" applyBorder="1" applyAlignment="1" applyProtection="1">
      <alignment horizontal="left" vertical="center"/>
    </xf>
    <xf numFmtId="0" fontId="11" fillId="7" borderId="19" xfId="15" applyFont="1" applyFill="1" applyBorder="1" applyAlignment="1">
      <alignment horizontal="center" vertical="top" wrapText="1"/>
    </xf>
    <xf numFmtId="0" fontId="17" fillId="7" borderId="20" xfId="14" applyFont="1" applyFill="1" applyBorder="1"/>
    <xf numFmtId="164" fontId="11" fillId="7" borderId="20" xfId="14" applyNumberFormat="1" applyFont="1" applyFill="1" applyBorder="1"/>
    <xf numFmtId="165" fontId="17" fillId="7" borderId="22" xfId="12" applyNumberFormat="1" applyFont="1" applyFill="1" applyBorder="1" applyAlignment="1">
      <alignment horizontal="right" vertical="center"/>
    </xf>
    <xf numFmtId="0" fontId="10" fillId="0" borderId="23" xfId="15" applyFont="1" applyBorder="1" applyAlignment="1">
      <alignment horizontal="left" vertical="top" wrapText="1"/>
    </xf>
    <xf numFmtId="0" fontId="13" fillId="0" borderId="23" xfId="14" applyFont="1" applyBorder="1" applyAlignment="1">
      <alignment horizontal="center" vertical="center"/>
    </xf>
    <xf numFmtId="165" fontId="13" fillId="0" borderId="23" xfId="12" applyNumberFormat="1" applyFont="1" applyBorder="1" applyAlignment="1">
      <alignment vertical="center"/>
    </xf>
    <xf numFmtId="3" fontId="10" fillId="0" borderId="23" xfId="14" applyNumberFormat="1" applyFont="1" applyBorder="1" applyAlignment="1">
      <alignment vertical="center"/>
    </xf>
    <xf numFmtId="49" fontId="10" fillId="0" borderId="23" xfId="15" applyNumberFormat="1" applyFont="1" applyBorder="1" applyAlignment="1">
      <alignment horizontal="center" vertical="center" wrapText="1"/>
    </xf>
    <xf numFmtId="164" fontId="11" fillId="7" borderId="21" xfId="14" applyNumberFormat="1" applyFont="1" applyFill="1" applyBorder="1" applyAlignment="1"/>
    <xf numFmtId="0" fontId="10" fillId="7" borderId="21" xfId="15" applyNumberFormat="1" applyFont="1" applyFill="1" applyBorder="1" applyAlignment="1">
      <alignment horizontal="left" vertical="top" wrapText="1"/>
    </xf>
    <xf numFmtId="49" fontId="10" fillId="0" borderId="24" xfId="15" applyNumberFormat="1" applyFont="1" applyBorder="1" applyAlignment="1">
      <alignment horizontal="center" vertical="center" wrapText="1"/>
    </xf>
    <xf numFmtId="49" fontId="10" fillId="0" borderId="25" xfId="15" applyNumberFormat="1" applyFont="1" applyBorder="1" applyAlignment="1">
      <alignment horizontal="center" vertical="center" wrapText="1"/>
    </xf>
    <xf numFmtId="0" fontId="13" fillId="0" borderId="25" xfId="14" applyFont="1" applyBorder="1" applyAlignment="1">
      <alignment horizontal="center" vertical="center"/>
    </xf>
    <xf numFmtId="165" fontId="13" fillId="0" borderId="25" xfId="12" applyNumberFormat="1" applyFont="1" applyBorder="1" applyAlignment="1">
      <alignment vertical="center"/>
    </xf>
    <xf numFmtId="3" fontId="10" fillId="0" borderId="25" xfId="14" applyNumberFormat="1" applyFont="1" applyBorder="1" applyAlignment="1">
      <alignment vertical="center"/>
    </xf>
    <xf numFmtId="165" fontId="13" fillId="0" borderId="26" xfId="12" applyNumberFormat="1" applyFont="1" applyBorder="1" applyAlignment="1">
      <alignment vertical="center"/>
    </xf>
    <xf numFmtId="49" fontId="10" fillId="0" borderId="27" xfId="15" applyNumberFormat="1" applyFont="1" applyBorder="1" applyAlignment="1">
      <alignment horizontal="center" vertical="center" wrapText="1"/>
    </xf>
    <xf numFmtId="165" fontId="13" fillId="0" borderId="28" xfId="12" applyNumberFormat="1" applyFont="1" applyBorder="1" applyAlignment="1">
      <alignment vertical="center"/>
    </xf>
    <xf numFmtId="49" fontId="10" fillId="0" borderId="29" xfId="15" applyNumberFormat="1" applyFont="1" applyBorder="1" applyAlignment="1">
      <alignment horizontal="center" vertical="center" wrapText="1"/>
    </xf>
    <xf numFmtId="49" fontId="10" fillId="0" borderId="30" xfId="15" applyNumberFormat="1" applyFont="1" applyBorder="1" applyAlignment="1">
      <alignment horizontal="center" vertical="center" wrapText="1"/>
    </xf>
    <xf numFmtId="0" fontId="13" fillId="0" borderId="30" xfId="14" applyFont="1" applyBorder="1" applyAlignment="1">
      <alignment horizontal="center" vertical="center"/>
    </xf>
    <xf numFmtId="165" fontId="13" fillId="0" borderId="30" xfId="12" applyNumberFormat="1" applyFont="1" applyBorder="1" applyAlignment="1">
      <alignment vertical="center"/>
    </xf>
    <xf numFmtId="3" fontId="10" fillId="0" borderId="30" xfId="14" applyNumberFormat="1" applyFont="1" applyBorder="1" applyAlignment="1">
      <alignment vertical="center"/>
    </xf>
    <xf numFmtId="165" fontId="13" fillId="0" borderId="31" xfId="12" applyNumberFormat="1" applyFont="1" applyBorder="1" applyAlignment="1">
      <alignment vertical="center"/>
    </xf>
    <xf numFmtId="0" fontId="10" fillId="0" borderId="25" xfId="15" applyFont="1" applyBorder="1" applyAlignment="1">
      <alignment horizontal="left" vertical="top" wrapText="1"/>
    </xf>
    <xf numFmtId="0" fontId="10" fillId="0" borderId="30" xfId="15" applyFont="1" applyBorder="1" applyAlignment="1">
      <alignment horizontal="left" vertical="top" wrapText="1"/>
    </xf>
    <xf numFmtId="0" fontId="10" fillId="0" borderId="30" xfId="15" applyFont="1" applyBorder="1" applyAlignment="1">
      <alignment wrapText="1"/>
    </xf>
    <xf numFmtId="0" fontId="10" fillId="0" borderId="30" xfId="15" applyFont="1" applyBorder="1" applyAlignment="1">
      <alignment horizontal="center"/>
    </xf>
    <xf numFmtId="0" fontId="10" fillId="0" borderId="23" xfId="0" applyFont="1" applyFill="1" applyBorder="1" applyAlignment="1">
      <alignment horizontal="left" wrapText="1"/>
    </xf>
    <xf numFmtId="49" fontId="10" fillId="0" borderId="23" xfId="0" applyNumberFormat="1" applyFont="1" applyFill="1" applyBorder="1" applyAlignment="1">
      <alignment horizontal="left"/>
    </xf>
    <xf numFmtId="49" fontId="10" fillId="0" borderId="23" xfId="0" applyNumberFormat="1" applyFont="1" applyBorder="1" applyAlignment="1">
      <alignment horizontal="left" wrapText="1"/>
    </xf>
    <xf numFmtId="0" fontId="10" fillId="0" borderId="23" xfId="0" applyFont="1" applyFill="1" applyBorder="1" applyAlignment="1">
      <alignment wrapText="1"/>
    </xf>
    <xf numFmtId="0" fontId="10" fillId="0" borderId="23" xfId="0" applyFont="1" applyBorder="1" applyAlignment="1">
      <alignment wrapText="1"/>
    </xf>
    <xf numFmtId="49" fontId="10" fillId="0" borderId="30" xfId="0" applyNumberFormat="1" applyFont="1" applyBorder="1" applyAlignment="1">
      <alignment horizontal="left" wrapText="1"/>
    </xf>
    <xf numFmtId="49" fontId="10" fillId="0" borderId="32" xfId="15" applyNumberFormat="1" applyFont="1" applyBorder="1" applyAlignment="1">
      <alignment horizontal="center" vertical="center" wrapText="1"/>
    </xf>
    <xf numFmtId="49" fontId="10" fillId="0" borderId="33" xfId="15" applyNumberFormat="1" applyFont="1" applyBorder="1" applyAlignment="1">
      <alignment horizontal="center" vertical="center" wrapText="1"/>
    </xf>
    <xf numFmtId="0" fontId="10" fillId="7" borderId="33" xfId="15" applyFont="1" applyFill="1" applyBorder="1" applyAlignment="1">
      <alignment horizontal="left" vertical="top" wrapText="1"/>
    </xf>
    <xf numFmtId="0" fontId="10" fillId="0" borderId="33" xfId="15" applyFont="1" applyBorder="1" applyAlignment="1">
      <alignment horizontal="center"/>
    </xf>
    <xf numFmtId="165" fontId="13" fillId="0" borderId="33" xfId="12" applyNumberFormat="1" applyFont="1" applyBorder="1" applyAlignment="1">
      <alignment vertical="center"/>
    </xf>
    <xf numFmtId="3" fontId="10" fillId="0" borderId="33" xfId="14" applyNumberFormat="1" applyFont="1" applyBorder="1" applyAlignment="1">
      <alignment vertical="center"/>
    </xf>
    <xf numFmtId="165" fontId="13" fillId="0" borderId="34" xfId="12" applyNumberFormat="1" applyFont="1" applyBorder="1" applyAlignment="1">
      <alignment vertical="center"/>
    </xf>
    <xf numFmtId="49" fontId="10" fillId="0" borderId="35" xfId="15" applyNumberFormat="1" applyFont="1" applyBorder="1" applyAlignment="1">
      <alignment horizontal="center" vertical="center" wrapText="1"/>
    </xf>
    <xf numFmtId="49" fontId="10" fillId="0" borderId="36" xfId="15" applyNumberFormat="1" applyFont="1" applyBorder="1" applyAlignment="1">
      <alignment horizontal="center" vertical="center" wrapText="1"/>
    </xf>
    <xf numFmtId="0" fontId="10" fillId="0" borderId="36" xfId="0" applyFont="1" applyFill="1" applyBorder="1" applyAlignment="1">
      <alignment wrapText="1"/>
    </xf>
    <xf numFmtId="0" fontId="13" fillId="0" borderId="36" xfId="14" applyFont="1" applyBorder="1" applyAlignment="1">
      <alignment horizontal="center" vertical="center"/>
    </xf>
    <xf numFmtId="165" fontId="13" fillId="0" borderId="36" xfId="12" applyNumberFormat="1" applyFont="1" applyBorder="1" applyAlignment="1">
      <alignment vertical="center"/>
    </xf>
    <xf numFmtId="3" fontId="10" fillId="0" borderId="36" xfId="14" applyNumberFormat="1" applyFont="1" applyBorder="1" applyAlignment="1">
      <alignment vertical="center"/>
    </xf>
    <xf numFmtId="165" fontId="13" fillId="0" borderId="37" xfId="12" applyNumberFormat="1" applyFont="1" applyBorder="1" applyAlignment="1">
      <alignment vertical="center"/>
    </xf>
    <xf numFmtId="0" fontId="11" fillId="7" borderId="33" xfId="15" applyFont="1" applyFill="1" applyBorder="1" applyAlignment="1">
      <alignment horizontal="left" vertical="top" wrapText="1"/>
    </xf>
    <xf numFmtId="164" fontId="11" fillId="7" borderId="33" xfId="14" applyNumberFormat="1" applyFont="1" applyFill="1" applyBorder="1"/>
    <xf numFmtId="165" fontId="17" fillId="7" borderId="34" xfId="12" applyNumberFormat="1" applyFont="1" applyFill="1" applyBorder="1" applyAlignment="1">
      <alignment horizontal="right" vertical="center"/>
    </xf>
    <xf numFmtId="0" fontId="10" fillId="7" borderId="25" xfId="15" applyFont="1" applyFill="1" applyBorder="1" applyAlignment="1">
      <alignment horizontal="left" vertical="top" wrapText="1"/>
    </xf>
    <xf numFmtId="0" fontId="25" fillId="6" borderId="9" xfId="0" applyFont="1" applyFill="1" applyBorder="1" applyAlignment="1" applyProtection="1">
      <alignment horizontal="center"/>
    </xf>
    <xf numFmtId="0" fontId="25" fillId="6" borderId="10" xfId="0" applyFont="1" applyFill="1" applyBorder="1" applyAlignment="1" applyProtection="1">
      <alignment horizontal="center"/>
    </xf>
    <xf numFmtId="0" fontId="25" fillId="6" borderId="11" xfId="0" applyFont="1" applyFill="1" applyBorder="1" applyAlignment="1" applyProtection="1">
      <alignment horizontal="center"/>
    </xf>
    <xf numFmtId="0" fontId="25" fillId="6" borderId="0" xfId="0" applyFont="1" applyFill="1" applyBorder="1" applyAlignment="1" applyProtection="1">
      <alignment horizontal="center"/>
    </xf>
    <xf numFmtId="0" fontId="25" fillId="6" borderId="12" xfId="0" applyFont="1" applyFill="1" applyBorder="1" applyAlignment="1" applyProtection="1">
      <alignment horizontal="center"/>
    </xf>
  </cellXfs>
  <cellStyles count="26">
    <cellStyle name="Dezimal [0]_Tabelle1" xfId="1"/>
    <cellStyle name="Dezimal_Tabelle1" xfId="2"/>
    <cellStyle name="Firma" xfId="3"/>
    <cellStyle name="Hlavní nadpis" xfId="4"/>
    <cellStyle name="normální" xfId="0" builtinId="0"/>
    <cellStyle name="normální 2" xfId="5"/>
    <cellStyle name="normální 2 2" xfId="6"/>
    <cellStyle name="normální 2 3" xfId="7"/>
    <cellStyle name="normální 2 4" xfId="8"/>
    <cellStyle name="normální 4 2" xfId="9"/>
    <cellStyle name="normální 4 3" xfId="10"/>
    <cellStyle name="normální 4 4" xfId="11"/>
    <cellStyle name="normální_PŘELOŽKY VO" xfId="12"/>
    <cellStyle name="normální_Rozpočet investičních nákladů platí 16,+ specifikace" xfId="13"/>
    <cellStyle name="normální_ROZVODY VO (2)" xfId="14"/>
    <cellStyle name="normální_Zadávací podklad pro profese" xfId="15"/>
    <cellStyle name="Podnadpis" xfId="16"/>
    <cellStyle name="Standard_Tabelle1" xfId="17"/>
    <cellStyle name="Stín+tučně" xfId="18"/>
    <cellStyle name="Stín+tučně+velké písmo" xfId="19"/>
    <cellStyle name="Styl 1" xfId="20"/>
    <cellStyle name="Tučně" xfId="21"/>
    <cellStyle name="TYP ŘÁDKU_4(sloupceJ-L)" xfId="22"/>
    <cellStyle name="Währung [0]_Tabelle1" xfId="23"/>
    <cellStyle name="Währung_Tabelle1" xfId="24"/>
    <cellStyle name="základní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&#269;.%2041%20Zelen&#253;%20ostrov%20roz.%20rozpo&#269;tu%20na%20DC%20(bez%20list.%20v&#253;stupu)\Rozpo&#269;et%20stavby%20dle%20DC\sa_SO51_4_vv_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O 51.4 Výkaz výměr"/>
      <sheetName val="SO 51_4 Výkaz výmě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workbookViewId="0">
      <selection activeCell="D32" sqref="D32"/>
    </sheetView>
  </sheetViews>
  <sheetFormatPr defaultRowHeight="15.75"/>
  <cols>
    <col min="1" max="1" width="2.25" customWidth="1"/>
    <col min="2" max="2" width="11.75" bestFit="1" customWidth="1"/>
    <col min="3" max="3" width="46.625" customWidth="1"/>
    <col min="4" max="4" width="14.875" customWidth="1"/>
  </cols>
  <sheetData>
    <row r="1" spans="1:4" ht="18">
      <c r="A1" s="37"/>
      <c r="B1" s="98"/>
      <c r="C1" s="98"/>
      <c r="D1" s="99"/>
    </row>
    <row r="2" spans="1:4" ht="18">
      <c r="A2" s="100" t="s">
        <v>4</v>
      </c>
      <c r="B2" s="101"/>
      <c r="C2" s="101"/>
      <c r="D2" s="102"/>
    </row>
    <row r="3" spans="1:4" ht="18">
      <c r="A3" s="34"/>
      <c r="B3" s="26"/>
      <c r="C3" s="3"/>
      <c r="D3" s="27"/>
    </row>
    <row r="4" spans="1:4">
      <c r="A4" s="34"/>
      <c r="B4" s="43" t="s">
        <v>5</v>
      </c>
      <c r="C4" s="43" t="s">
        <v>52</v>
      </c>
      <c r="D4" s="32"/>
    </row>
    <row r="5" spans="1:4">
      <c r="A5" s="34"/>
      <c r="B5" s="43" t="s">
        <v>53</v>
      </c>
      <c r="C5" s="43" t="s">
        <v>54</v>
      </c>
      <c r="D5" s="33"/>
    </row>
    <row r="6" spans="1:4">
      <c r="A6" s="34"/>
      <c r="B6" s="43" t="s">
        <v>55</v>
      </c>
      <c r="C6" s="43" t="s">
        <v>56</v>
      </c>
      <c r="D6" s="33"/>
    </row>
    <row r="7" spans="1:4">
      <c r="A7" s="34"/>
      <c r="B7" s="43"/>
      <c r="C7" s="43"/>
      <c r="D7" s="33"/>
    </row>
    <row r="8" spans="1:4">
      <c r="A8" s="34"/>
      <c r="B8" s="43"/>
      <c r="C8" s="43" t="s">
        <v>18</v>
      </c>
      <c r="D8" s="33"/>
    </row>
    <row r="9" spans="1:4">
      <c r="A9" s="34"/>
      <c r="B9" s="43"/>
      <c r="C9" s="43"/>
      <c r="D9" s="33"/>
    </row>
    <row r="10" spans="1:4">
      <c r="A10" s="34"/>
      <c r="B10" s="43"/>
      <c r="C10" s="43"/>
      <c r="D10" s="33"/>
    </row>
    <row r="11" spans="1:4">
      <c r="A11" s="34"/>
      <c r="B11" s="43" t="s">
        <v>6</v>
      </c>
      <c r="C11" s="43" t="s">
        <v>51</v>
      </c>
      <c r="D11" s="33"/>
    </row>
    <row r="12" spans="1:4">
      <c r="A12" s="34"/>
      <c r="B12" s="43" t="s">
        <v>7</v>
      </c>
      <c r="C12" s="44" t="s">
        <v>57</v>
      </c>
      <c r="D12" s="33"/>
    </row>
    <row r="13" spans="1:4">
      <c r="A13" s="34"/>
      <c r="B13" s="4" t="s">
        <v>66</v>
      </c>
      <c r="C13" s="4" t="s">
        <v>67</v>
      </c>
      <c r="D13" s="33"/>
    </row>
    <row r="14" spans="1:4">
      <c r="A14" s="34"/>
      <c r="B14" s="30"/>
      <c r="C14" s="30"/>
      <c r="D14" s="31"/>
    </row>
    <row r="15" spans="1:4">
      <c r="A15" s="38"/>
      <c r="B15" s="36" t="s">
        <v>8</v>
      </c>
      <c r="C15" s="36" t="s">
        <v>9</v>
      </c>
      <c r="D15" s="35" t="s">
        <v>10</v>
      </c>
    </row>
    <row r="16" spans="1:4" s="19" customFormat="1" ht="12.75">
      <c r="A16" s="25"/>
      <c r="B16" s="23" t="s">
        <v>11</v>
      </c>
      <c r="C16" s="23" t="s">
        <v>65</v>
      </c>
      <c r="D16" s="28">
        <f>'C'!G4</f>
        <v>0</v>
      </c>
    </row>
    <row r="17" spans="1:4" s="19" customFormat="1" ht="12.75">
      <c r="A17" s="25"/>
      <c r="B17" s="23"/>
      <c r="C17" s="23"/>
      <c r="D17" s="28"/>
    </row>
    <row r="18" spans="1:4" s="19" customFormat="1" ht="12.75">
      <c r="A18" s="25"/>
      <c r="B18" s="23"/>
      <c r="C18" s="23"/>
      <c r="D18" s="28"/>
    </row>
    <row r="19" spans="1:4" s="19" customFormat="1" ht="12.75">
      <c r="A19" s="25"/>
      <c r="B19" s="23"/>
      <c r="C19" s="23"/>
      <c r="D19" s="28"/>
    </row>
    <row r="20" spans="1:4" s="19" customFormat="1" ht="12.75">
      <c r="A20" s="25"/>
      <c r="B20" s="23"/>
      <c r="C20" s="23"/>
      <c r="D20" s="28"/>
    </row>
    <row r="21" spans="1:4" s="19" customFormat="1" ht="12.75">
      <c r="A21" s="25"/>
      <c r="B21" s="23"/>
      <c r="C21" s="23"/>
      <c r="D21" s="28"/>
    </row>
    <row r="22" spans="1:4" s="19" customFormat="1" ht="12.75">
      <c r="A22" s="25"/>
      <c r="B22" s="23"/>
      <c r="C22" s="23"/>
      <c r="D22" s="28"/>
    </row>
    <row r="23" spans="1:4" s="19" customFormat="1" ht="12.75">
      <c r="A23" s="25"/>
      <c r="B23" s="23"/>
      <c r="C23" s="23"/>
      <c r="D23" s="28"/>
    </row>
    <row r="24" spans="1:4" s="19" customFormat="1" ht="12.75">
      <c r="A24" s="25"/>
      <c r="B24" s="23"/>
      <c r="C24" s="23"/>
      <c r="D24" s="28"/>
    </row>
    <row r="25" spans="1:4" s="19" customFormat="1" ht="12.75">
      <c r="A25" s="25"/>
      <c r="B25" s="23"/>
      <c r="C25" s="23"/>
      <c r="D25" s="28"/>
    </row>
    <row r="26" spans="1:4">
      <c r="A26" s="24"/>
      <c r="B26" s="21"/>
      <c r="C26" s="22"/>
      <c r="D26" s="29"/>
    </row>
    <row r="27" spans="1:4" s="20" customFormat="1" ht="16.5" thickBot="1">
      <c r="A27" s="39"/>
      <c r="B27" s="40"/>
      <c r="C27" s="41" t="s">
        <v>17</v>
      </c>
      <c r="D27" s="42">
        <f>SUM(D16:D26)</f>
        <v>0</v>
      </c>
    </row>
  </sheetData>
  <mergeCells count="2">
    <mergeCell ref="B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workbookViewId="0">
      <pane ySplit="4" topLeftCell="A5" activePane="bottomLeft" state="frozen"/>
      <selection activeCell="D32" sqref="D32"/>
      <selection pane="bottomLeft" activeCell="I17" sqref="I17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6" bestFit="1" customWidth="1"/>
    <col min="6" max="6" width="7.375" style="5" bestFit="1" customWidth="1"/>
    <col min="7" max="7" width="11.75" style="6" bestFit="1" customWidth="1"/>
    <col min="8" max="16384" width="9" style="1"/>
  </cols>
  <sheetData>
    <row r="1" spans="1:7" ht="33" thickTop="1" thickBot="1">
      <c r="A1" s="7" t="s">
        <v>13</v>
      </c>
      <c r="B1" s="8" t="s">
        <v>0</v>
      </c>
      <c r="C1" s="18" t="s">
        <v>1</v>
      </c>
      <c r="D1" s="9" t="s">
        <v>2</v>
      </c>
      <c r="E1" s="10" t="s">
        <v>14</v>
      </c>
      <c r="F1" s="11" t="s">
        <v>12</v>
      </c>
      <c r="G1" s="12" t="s">
        <v>15</v>
      </c>
    </row>
    <row r="2" spans="1:7" s="2" customFormat="1" ht="17.25" thickTop="1" thickBot="1">
      <c r="A2" s="13" t="s">
        <v>11</v>
      </c>
      <c r="B2" s="14"/>
      <c r="C2" s="15" t="s">
        <v>23</v>
      </c>
      <c r="D2" s="16"/>
      <c r="E2" s="16"/>
      <c r="F2" s="16"/>
      <c r="G2" s="17"/>
    </row>
    <row r="3" spans="1:7" s="2" customFormat="1" ht="48" thickBot="1">
      <c r="A3" s="45"/>
      <c r="B3" s="46"/>
      <c r="C3" s="55" t="s">
        <v>60</v>
      </c>
      <c r="D3" s="47"/>
      <c r="E3" s="47"/>
      <c r="F3" s="47"/>
      <c r="G3" s="48"/>
    </row>
    <row r="4" spans="1:7" s="2" customFormat="1" ht="16.5" thickBot="1">
      <c r="A4" s="45"/>
      <c r="B4" s="46"/>
      <c r="C4" s="54" t="s">
        <v>16</v>
      </c>
      <c r="D4" s="47"/>
      <c r="E4" s="47"/>
      <c r="F4" s="47"/>
      <c r="G4" s="48">
        <f>SUM(G5:G24)</f>
        <v>0</v>
      </c>
    </row>
    <row r="5" spans="1:7" s="2" customFormat="1" ht="16.5" thickTop="1">
      <c r="A5" s="56" t="s">
        <v>31</v>
      </c>
      <c r="B5" s="57" t="s">
        <v>31</v>
      </c>
      <c r="C5" s="70" t="s">
        <v>58</v>
      </c>
      <c r="D5" s="58" t="s">
        <v>20</v>
      </c>
      <c r="E5" s="59"/>
      <c r="F5" s="60">
        <v>4</v>
      </c>
      <c r="G5" s="61">
        <f t="shared" ref="G5:G16" si="0">F5*E5</f>
        <v>0</v>
      </c>
    </row>
    <row r="6" spans="1:7" s="2" customFormat="1">
      <c r="A6" s="62" t="s">
        <v>32</v>
      </c>
      <c r="B6" s="53" t="s">
        <v>32</v>
      </c>
      <c r="C6" s="49" t="s">
        <v>19</v>
      </c>
      <c r="D6" s="50" t="s">
        <v>20</v>
      </c>
      <c r="E6" s="51"/>
      <c r="F6" s="52">
        <v>4</v>
      </c>
      <c r="G6" s="63">
        <f t="shared" si="0"/>
        <v>0</v>
      </c>
    </row>
    <row r="7" spans="1:7" s="2" customFormat="1">
      <c r="A7" s="62" t="s">
        <v>33</v>
      </c>
      <c r="B7" s="53" t="s">
        <v>33</v>
      </c>
      <c r="C7" s="49" t="s">
        <v>22</v>
      </c>
      <c r="D7" s="50" t="s">
        <v>20</v>
      </c>
      <c r="E7" s="51"/>
      <c r="F7" s="52">
        <v>75</v>
      </c>
      <c r="G7" s="63">
        <f t="shared" si="0"/>
        <v>0</v>
      </c>
    </row>
    <row r="8" spans="1:7" s="2" customFormat="1">
      <c r="A8" s="62" t="s">
        <v>34</v>
      </c>
      <c r="B8" s="53" t="s">
        <v>34</v>
      </c>
      <c r="C8" s="49" t="s">
        <v>19</v>
      </c>
      <c r="D8" s="50" t="s">
        <v>20</v>
      </c>
      <c r="E8" s="51"/>
      <c r="F8" s="52">
        <v>75</v>
      </c>
      <c r="G8" s="63">
        <f t="shared" si="0"/>
        <v>0</v>
      </c>
    </row>
    <row r="9" spans="1:7" s="2" customFormat="1">
      <c r="A9" s="62" t="s">
        <v>35</v>
      </c>
      <c r="B9" s="53" t="s">
        <v>35</v>
      </c>
      <c r="C9" s="49" t="s">
        <v>21</v>
      </c>
      <c r="D9" s="50" t="s">
        <v>20</v>
      </c>
      <c r="E9" s="51"/>
      <c r="F9" s="52">
        <v>13</v>
      </c>
      <c r="G9" s="63">
        <f t="shared" si="0"/>
        <v>0</v>
      </c>
    </row>
    <row r="10" spans="1:7" s="2" customFormat="1">
      <c r="A10" s="62" t="s">
        <v>36</v>
      </c>
      <c r="B10" s="53" t="s">
        <v>36</v>
      </c>
      <c r="C10" s="49" t="s">
        <v>19</v>
      </c>
      <c r="D10" s="50" t="s">
        <v>20</v>
      </c>
      <c r="E10" s="51"/>
      <c r="F10" s="52">
        <v>13</v>
      </c>
      <c r="G10" s="63">
        <f t="shared" si="0"/>
        <v>0</v>
      </c>
    </row>
    <row r="11" spans="1:7" s="2" customFormat="1" ht="16.5" thickBot="1">
      <c r="A11" s="64" t="s">
        <v>37</v>
      </c>
      <c r="B11" s="65" t="s">
        <v>37</v>
      </c>
      <c r="C11" s="72" t="s">
        <v>30</v>
      </c>
      <c r="D11" s="73" t="s">
        <v>3</v>
      </c>
      <c r="E11" s="67"/>
      <c r="F11" s="68">
        <v>1</v>
      </c>
      <c r="G11" s="69">
        <f t="shared" si="0"/>
        <v>0</v>
      </c>
    </row>
    <row r="12" spans="1:7" s="2" customFormat="1" ht="95.25" thickTop="1">
      <c r="A12" s="80"/>
      <c r="B12" s="81"/>
      <c r="C12" s="82" t="s">
        <v>59</v>
      </c>
      <c r="D12" s="83"/>
      <c r="E12" s="84"/>
      <c r="F12" s="85"/>
      <c r="G12" s="86"/>
    </row>
    <row r="13" spans="1:7" s="2" customFormat="1">
      <c r="A13" s="62" t="s">
        <v>38</v>
      </c>
      <c r="B13" s="53" t="s">
        <v>38</v>
      </c>
      <c r="C13" s="77" t="s">
        <v>48</v>
      </c>
      <c r="D13" s="50" t="s">
        <v>20</v>
      </c>
      <c r="E13" s="51"/>
      <c r="F13" s="52">
        <v>95</v>
      </c>
      <c r="G13" s="63">
        <f t="shared" si="0"/>
        <v>0</v>
      </c>
    </row>
    <row r="14" spans="1:7" s="2" customFormat="1">
      <c r="A14" s="62" t="s">
        <v>39</v>
      </c>
      <c r="B14" s="53" t="s">
        <v>39</v>
      </c>
      <c r="C14" s="78" t="s">
        <v>50</v>
      </c>
      <c r="D14" s="50" t="s">
        <v>20</v>
      </c>
      <c r="E14" s="51"/>
      <c r="F14" s="52">
        <v>15</v>
      </c>
      <c r="G14" s="63">
        <f t="shared" si="0"/>
        <v>0</v>
      </c>
    </row>
    <row r="15" spans="1:7" s="2" customFormat="1">
      <c r="A15" s="62" t="s">
        <v>40</v>
      </c>
      <c r="B15" s="53" t="s">
        <v>40</v>
      </c>
      <c r="C15" s="77" t="s">
        <v>49</v>
      </c>
      <c r="D15" s="50" t="s">
        <v>20</v>
      </c>
      <c r="E15" s="51"/>
      <c r="F15" s="52">
        <v>15</v>
      </c>
      <c r="G15" s="63">
        <f t="shared" si="0"/>
        <v>0</v>
      </c>
    </row>
    <row r="16" spans="1:7" s="2" customFormat="1" ht="16.5" thickBot="1">
      <c r="A16" s="87" t="s">
        <v>41</v>
      </c>
      <c r="B16" s="88" t="s">
        <v>41</v>
      </c>
      <c r="C16" s="89" t="s">
        <v>24</v>
      </c>
      <c r="D16" s="90" t="s">
        <v>20</v>
      </c>
      <c r="E16" s="91"/>
      <c r="F16" s="92">
        <f>SUM(F13:F15)</f>
        <v>125</v>
      </c>
      <c r="G16" s="93">
        <f t="shared" si="0"/>
        <v>0</v>
      </c>
    </row>
    <row r="17" spans="1:7" s="2" customFormat="1" ht="48" thickTop="1">
      <c r="A17" s="56"/>
      <c r="B17" s="57"/>
      <c r="C17" s="97" t="s">
        <v>61</v>
      </c>
      <c r="D17" s="58"/>
      <c r="E17" s="59"/>
      <c r="F17" s="60"/>
      <c r="G17" s="61"/>
    </row>
    <row r="18" spans="1:7" s="2" customFormat="1" ht="48" thickBot="1">
      <c r="A18" s="64" t="s">
        <v>42</v>
      </c>
      <c r="B18" s="65" t="s">
        <v>42</v>
      </c>
      <c r="C18" s="71" t="s">
        <v>62</v>
      </c>
      <c r="D18" s="66" t="s">
        <v>64</v>
      </c>
      <c r="E18" s="67"/>
      <c r="F18" s="68">
        <v>1</v>
      </c>
      <c r="G18" s="69">
        <f t="shared" ref="G18" si="1">F18*E18</f>
        <v>0</v>
      </c>
    </row>
    <row r="19" spans="1:7" s="2" customFormat="1" ht="16.5" thickTop="1">
      <c r="A19" s="80"/>
      <c r="B19" s="81"/>
      <c r="C19" s="94" t="s">
        <v>25</v>
      </c>
      <c r="D19" s="95"/>
      <c r="E19" s="95"/>
      <c r="F19" s="95"/>
      <c r="G19" s="96"/>
    </row>
    <row r="20" spans="1:7" s="2" customFormat="1" ht="31.5">
      <c r="A20" s="62" t="s">
        <v>43</v>
      </c>
      <c r="B20" s="53" t="s">
        <v>43</v>
      </c>
      <c r="C20" s="74" t="s">
        <v>26</v>
      </c>
      <c r="D20" s="50" t="s">
        <v>3</v>
      </c>
      <c r="E20" s="51"/>
      <c r="F20" s="52">
        <v>1</v>
      </c>
      <c r="G20" s="63">
        <f t="shared" ref="G20:G24" si="2">F20*E20</f>
        <v>0</v>
      </c>
    </row>
    <row r="21" spans="1:7" s="2" customFormat="1">
      <c r="A21" s="62" t="s">
        <v>44</v>
      </c>
      <c r="B21" s="53" t="s">
        <v>44</v>
      </c>
      <c r="C21" s="75" t="s">
        <v>27</v>
      </c>
      <c r="D21" s="50" t="s">
        <v>3</v>
      </c>
      <c r="E21" s="51"/>
      <c r="F21" s="52">
        <v>1</v>
      </c>
      <c r="G21" s="63">
        <f t="shared" si="2"/>
        <v>0</v>
      </c>
    </row>
    <row r="22" spans="1:7" s="2" customFormat="1">
      <c r="A22" s="62" t="s">
        <v>45</v>
      </c>
      <c r="B22" s="53" t="s">
        <v>45</v>
      </c>
      <c r="C22" s="75" t="s">
        <v>28</v>
      </c>
      <c r="D22" s="50" t="s">
        <v>3</v>
      </c>
      <c r="E22" s="51"/>
      <c r="F22" s="52">
        <v>1</v>
      </c>
      <c r="G22" s="63">
        <f t="shared" si="2"/>
        <v>0</v>
      </c>
    </row>
    <row r="23" spans="1:7" s="2" customFormat="1">
      <c r="A23" s="62" t="s">
        <v>46</v>
      </c>
      <c r="B23" s="53" t="s">
        <v>46</v>
      </c>
      <c r="C23" s="76" t="s">
        <v>29</v>
      </c>
      <c r="D23" s="50" t="s">
        <v>3</v>
      </c>
      <c r="E23" s="51"/>
      <c r="F23" s="52">
        <v>1</v>
      </c>
      <c r="G23" s="63">
        <f t="shared" si="2"/>
        <v>0</v>
      </c>
    </row>
    <row r="24" spans="1:7" s="2" customFormat="1" ht="32.25" thickBot="1">
      <c r="A24" s="64" t="s">
        <v>47</v>
      </c>
      <c r="B24" s="65" t="s">
        <v>47</v>
      </c>
      <c r="C24" s="79" t="s">
        <v>63</v>
      </c>
      <c r="D24" s="66" t="s">
        <v>64</v>
      </c>
      <c r="E24" s="67"/>
      <c r="F24" s="68">
        <v>1</v>
      </c>
      <c r="G24" s="69">
        <f t="shared" si="2"/>
        <v>0</v>
      </c>
    </row>
    <row r="25" spans="1:7" ht="16.5" thickTop="1"/>
  </sheetData>
  <pageMargins left="0.23622047244094491" right="0.23622047244094491" top="0.74803149606299213" bottom="0.74803149606299213" header="0.31496062992125984" footer="0.31496062992125984"/>
  <pageSetup paperSize="9" scale="79" fitToHeight="0" orientation="landscape" horizontalDpi="300" verticalDpi="300" r:id="rId1"/>
  <headerFooter>
    <oddHeader>&amp;R&amp;"Arial,Obyčejné"&amp;10&amp;P/&amp;N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Rekapitulace</vt:lpstr>
      <vt:lpstr>C</vt:lpstr>
      <vt:lpstr>'C'!Názvy_tisku</vt:lpstr>
    </vt:vector>
  </TitlesOfParts>
  <Company>Helika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milan.moc</dc:creator>
  <cp:lastModifiedBy>Filip</cp:lastModifiedBy>
  <cp:lastPrinted>2012-12-11T13:05:05Z</cp:lastPrinted>
  <dcterms:created xsi:type="dcterms:W3CDTF">2008-02-11T16:11:06Z</dcterms:created>
  <dcterms:modified xsi:type="dcterms:W3CDTF">2015-05-16T08:48:53Z</dcterms:modified>
</cp:coreProperties>
</file>